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heckCompatibility="1" defaultThemeVersion="124226"/>
  <bookViews>
    <workbookView xWindow="480" yWindow="120" windowWidth="27795" windowHeight="11580"/>
  </bookViews>
  <sheets>
    <sheet name="Нулевое чтение" sheetId="6" r:id="rId1"/>
  </sheets>
  <definedNames>
    <definedName name="_xlnm._FilterDatabase" localSheetId="0" hidden="1">'Нулевое чтение'!$A$10:$I$80</definedName>
    <definedName name="_xlnm.Print_Titles" localSheetId="0">'Нулевое чтение'!$8:$9</definedName>
  </definedNames>
  <calcPr calcId="144525"/>
</workbook>
</file>

<file path=xl/calcChain.xml><?xml version="1.0" encoding="utf-8"?>
<calcChain xmlns="http://schemas.openxmlformats.org/spreadsheetml/2006/main">
  <c r="I10" i="6" l="1"/>
  <c r="I24" i="6"/>
</calcChain>
</file>

<file path=xl/sharedStrings.xml><?xml version="1.0" encoding="utf-8"?>
<sst xmlns="http://schemas.openxmlformats.org/spreadsheetml/2006/main" count="438" uniqueCount="152">
  <si>
    <t>к решению  Собрания депутатов Октябрьского района</t>
  </si>
  <si>
    <t xml:space="preserve"> (тыс. рублей)</t>
  </si>
  <si>
    <t>Наименование</t>
  </si>
  <si>
    <t>Вед.</t>
  </si>
  <si>
    <t>Рз</t>
  </si>
  <si>
    <t>ПР</t>
  </si>
  <si>
    <t>ЦСР</t>
  </si>
  <si>
    <t>ВР</t>
  </si>
  <si>
    <t>2025 год</t>
  </si>
  <si>
    <t>2026 год</t>
  </si>
  <si>
    <t>И. о. начальника ФЭУ</t>
  </si>
  <si>
    <t>М. С. Кокалевская</t>
  </si>
  <si>
    <t>Приложение 6</t>
  </si>
  <si>
    <t>"О бюджете Октябрьского района на 2025 год и на плановый период 2026 и 2027 годов"</t>
  </si>
  <si>
    <t>от __.__.2024 №</t>
  </si>
  <si>
    <t>Распределение субвенций, предоставленных бюджету Октябрьского района, для обеспечения осуществления органами местного самоуправления отдельных государственных полномочий на 2025 год и на плановый период 2026 и 2027 годов</t>
  </si>
  <si>
    <t>2027 год</t>
  </si>
  <si>
    <t>Осуществление полномочий по созданию и обеспечению деятельности административных комиссий в рамках непрограммных расходов муниципальных органов (Расходы на выплаты персоналу государственных (муниципальных) органов)</t>
  </si>
  <si>
    <t>902</t>
  </si>
  <si>
    <t>01</t>
  </si>
  <si>
    <t>04</t>
  </si>
  <si>
    <t>99.9.00.72360</t>
  </si>
  <si>
    <t>Осуществление полномочий по созданию и обеспечению деятельности административных комиссий в рамках непрограммных расходов муниципальных органов (Иные закупки товаров, работ и услуг для обеспечения государственных (муниципальных) нужд)</t>
  </si>
  <si>
    <t>1.2.0</t>
  </si>
  <si>
    <t>2.4.0</t>
  </si>
  <si>
    <t>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(Расходы на выплаты персоналу государственных (муниципальных) органов)</t>
  </si>
  <si>
    <t>99.9.00.72370</t>
  </si>
  <si>
    <t>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(Иные закупки товаров, работ и услуг для обеспечения государственных (муниципальных) нужд)</t>
  </si>
  <si>
    <t>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в рамках непрограммных расходов муниципальных органов (Иные закупки товаров, работ и услуг для обеспечения государственных (муниципальных) нужд)</t>
  </si>
  <si>
    <t>99.9.00.72390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</si>
  <si>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(Иные закупки товаров, работ и услуг для обеспечения государственных (муниципальных) нужд)</t>
  </si>
  <si>
    <t>05</t>
  </si>
  <si>
    <t>99.9.00.51200</t>
  </si>
  <si>
    <t>Государственная регистрация актов гражданского состояния в рамках непрограммных расходов муниципальных органов (Расходы на выплаты персоналу государственных (муниципальных) органов)</t>
  </si>
  <si>
    <t>13</t>
  </si>
  <si>
    <t>99.9.00.59310</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</si>
  <si>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 в рамках непрограммных расходов муниципальных органов (Расходы на выплаты персоналу государственных (муниципальных) органов)</t>
  </si>
  <si>
    <t>99.9.00.72350</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</si>
  <si>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 в рамках непрограммных расходов муниципальных органов (Иные закупки товаров, работ и услуг для обеспечения государственных (муниципальных) нужд)</t>
  </si>
  <si>
    <t>Расходы на поддержку приоритетных направлений агропромышленного комплекса и развитие малых форм хозяйствования (Субвенции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(кроме граждан, ведущих личное подсобное хозяйство, и сельскохозяйственных кредитных потребительских кооперативов) на поддержку элитного семеноводства)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</si>
  <si>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16.2.01.R5012</t>
  </si>
  <si>
    <t>8.1.0</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</si>
  <si>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(Расходы на выплаты персоналу государственных (муниципальных) органов)</t>
  </si>
  <si>
    <t>16.4.01.72330</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</si>
  <si>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(Иные закупки товаров, работ и услуг для обеспечения государственных (муниципальных) нужд)</t>
  </si>
  <si>
    <t>Дополнительные расходы областного бюджета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в целях превышения значения базового результата, установленного соглашением о предоставлении межбюджетных трансфертов (Бюджетные инвестиции)</t>
  </si>
  <si>
    <t>10</t>
  </si>
  <si>
    <t>06.4.01.Д0820</t>
  </si>
  <si>
    <t>4.1.0</t>
  </si>
  <si>
    <t>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(Дотации)</t>
  </si>
  <si>
    <t>904</t>
  </si>
  <si>
    <t>14</t>
  </si>
  <si>
    <t>19.4.04.72340</t>
  </si>
  <si>
    <t>5.1.0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</si>
  <si>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(Субсидии бюджетным учреждениям)</t>
  </si>
  <si>
    <t>907</t>
  </si>
  <si>
    <t>07</t>
  </si>
  <si>
    <t>02.4.01.72460</t>
  </si>
  <si>
    <t>6.1.0</t>
  </si>
  <si>
    <t>02</t>
  </si>
  <si>
    <t>03</t>
  </si>
  <si>
    <t>Осуществление полномочий по организации и осуществлению деятельности по опеке и попечительству (Расходы на выплаты персоналу государственных (муниципальных) органов)</t>
  </si>
  <si>
    <t>09</t>
  </si>
  <si>
    <t>02.4.02.72040</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</si>
  <si>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(Иные закупки товаров, работ и услуг для обеспечения государственных (муниципальных) нужд)</t>
  </si>
  <si>
    <t>04.4.03.72180</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</si>
  <si>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(Социальные выплаты гражданам, кроме публичных нормативных социальных выплат)</t>
  </si>
  <si>
    <t>3.2.0</t>
  </si>
  <si>
    <t>Осуществление полномочий по предоставлению мер социальной поддержки граждан, усыновивших (удочеривших) ребенка (детей), в части назначения и выплаты единовременного денежного пособия (Социальные выплаты гражданам, кроме публичных нормативных социальных выплат)</t>
  </si>
  <si>
    <t>04.4.03.72220</t>
  </si>
  <si>
    <t>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(Социальные выплаты гражданам, кроме публичных нормативных социальных выплат)</t>
  </si>
  <si>
    <t>04.4.03.72420</t>
  </si>
  <si>
    <t>Осуществление полномочий по организации и обеспечению отдыха и оздоровления детей, за исключением детей-сирот, детей, оставшихся без попечения родителей, детей, находящихся в социально опасном положении, и одаренных детей, проживающих в малоимущих семьях (Иные закупки товаров, работ и услуг для обеспечения государственных (муниципальных) нужд)</t>
  </si>
  <si>
    <t>913</t>
  </si>
  <si>
    <t>04.4.03.72200</t>
  </si>
  <si>
    <t>Осуществление полномочий по организации и обеспечению отдыха и оздоровления детей, за исключением детей-сирот, детей, оставшихся без попечения родителей, детей, находящихся в социально опасном положении, и одаренных детей, проживающих в малоимущих семьях (Социальные выплаты гражданам, кроме публичных нормативных социальных выплат)</t>
  </si>
  <si>
    <t>Осуществление государственных полномочий в сфере социального обслуживания, предусмотренных пунктами 2, 3, 4 и 5 части 1 и частью 1.1 статьи 6 Областного закона от 3 сентября 2014 года № 222-ЗС "О социальном обслуживании граждан в Ростовской области" (Субсидии бюджетным учреждениям)</t>
  </si>
  <si>
    <t>04.4.04.72260</t>
  </si>
  <si>
    <t>Оказание государственной социальной помощи на основании социального контракта отдельным категориям граждан (Социальные выплаты гражданам, кроме публичных нормативных социальных выплат)</t>
  </si>
  <si>
    <t>04.2.Я2.54040</t>
  </si>
  <si>
    <t>Расходы осуществлению ежегодной денежной выплаты лицам, награжденным нагрудным знаком «Почетный донор России» (Иные закупки товаров, работ и услуг для обеспечения государственных (муниципальных) нужд)</t>
  </si>
  <si>
    <t>04.4.01.52200</t>
  </si>
  <si>
    <t>Расходы осуществлению ежегодной денежной выплаты лицам, награжденным нагрудным знаком «Почетный донор России» (Социальные выплаты гражданам, кроме публичных нормативных социальных выплат)</t>
  </si>
  <si>
    <t>Расходы на оплату жилищно-коммунальных услуг отдельным категориям граждан (Иные закупки товаров, работ и услуг для обеспечения государственных (муниципальных) нужд)</t>
  </si>
  <si>
    <t>04.4.01.52500</t>
  </si>
  <si>
    <t>Расходы на оплату жилищно-коммунальных услуг отдельным категориям граждан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</si>
  <si>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отдельных категорий граждан, работающих и проживающих в сельской местности (Иные закупки товаров, работ и услуг для обеспечения государственных (муниципальных) нужд)</t>
  </si>
  <si>
    <t>04.4.01.72090</t>
  </si>
  <si>
    <t>Осуществление полномочий по предоставлению мер социальной поддержки отдельных категорий граждан, работающих и проживающих в сельской местности (Социальные выплаты гражданам, кроме публичных нормативных социальных выплат)</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</si>
  <si>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 (Иные закупки товаров, работ и услуг для обеспечения государственных (муниципальных) нужд)</t>
  </si>
  <si>
    <t>04.4.01.72100</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</si>
  <si>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 (Социальные выплаты гражданам, кроме публичных нормативных социальных выплат)</t>
  </si>
  <si>
    <t>Расходы на осуществление полномочий по предоставлению материальной и иной помощи для погребения (Иные закупки товаров, работ и услуг для обеспечения государственных (муниципальных) нужд)</t>
  </si>
  <si>
    <t>04.4.01.72120</t>
  </si>
  <si>
    <t>Расходы на осуществление полномочий по предоставлению материальной и иной помощи для погребения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</si>
  <si>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тружеников тыла (Иные закупки товаров, работ и услуг для обеспечения государственных (муниципальных) нужд)</t>
  </si>
  <si>
    <t>04.4.01.72490</t>
  </si>
  <si>
    <t>Осуществление полномочий по предоставлению мер социальной поддержки тружеников тыла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</si>
  <si>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(Иные закупки товаров, работ и услуг для обеспечения государственных (муниципальных) нужд)</t>
  </si>
  <si>
    <t>04.4.01.72500</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</si>
  <si>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</si>
  <si>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(Иные закупки товаров, работ и услуг для обеспечения государственных (муниципальных) нужд)</t>
  </si>
  <si>
    <t>04.4.01.72510</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</si>
  <si>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</si>
  <si>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(Иные закупки товаров, работ и услуг для обеспечения государственных (муниципальных) нужд)</t>
  </si>
  <si>
    <t>04.4.01.72520</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</si>
  <si>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(Социальные выплаты гражданам, кроме публичных нормативных социальных выплат)</t>
  </si>
  <si>
    <t>Обеспечение оплаты услуг по доставке через кредитные организации,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(Иные закупки товаров, работ и услуг для обеспечения государственных (муниципальных) нужд)</t>
  </si>
  <si>
    <t>04.4.01.75100</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</si>
  <si>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(Иные закупки товаров, работ и услуг для обеспечения государственных (муниципальных) нужд)</t>
  </si>
  <si>
    <t>04.4.01.75110</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</si>
  <si>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(Публичные нормативные социальные выплаты гражданам)</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</si>
  <si>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(Социальные выплаты гражданам, кроме публичных нормативных социальных выплат)</t>
  </si>
  <si>
    <t>3.1.0</t>
  </si>
  <si>
    <t>Расходы на осуществление полномочий по оказанию социальной помощи в виде адресной социальной выплаты (Иные закупки товаров, работ и услуг для обеспечения государственных (муниципальных) нужд)</t>
  </si>
  <si>
    <t>04.4.01.75120</t>
  </si>
  <si>
    <t>Расходы на осуществление полномочий по оказанию социальной помощи в виде адресной социальной выплаты (Публичные нормативные социальные выплаты гражданам)</t>
  </si>
  <si>
    <t>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назначаемой в случае рождения после 31 декабря 2012 года, но не позднее 31 декабря 2022 года третьего ребенка (родного, усыновленного) или последующих детей (родных, усыновленных) до достижения ребенком возраста трех лет (Иные закупки товаров, работ и услуг для обеспечения государственных (муниципальных) нужд)</t>
  </si>
  <si>
    <t>04.4.03.72440</t>
  </si>
  <si>
    <t>Осуществление полномочий по предоставлению мер социальной поддержки детей из многодетных семей (Иные закупки товаров, работ и услуг для обеспечения государственных (муниципальных) нужд)</t>
  </si>
  <si>
    <t>04.4.03.72150</t>
  </si>
  <si>
    <t>Осуществление полномочий по предоставлению мер социальной поддержки детей из многодетных семей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</si>
  <si>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детей первого-второго года жизни из малоимущих семей (Иные закупки товаров, работ и услуг для обеспечения государственных (муниципальных) нужд)</t>
  </si>
  <si>
    <t>04.4.03.72160</t>
  </si>
  <si>
    <t>Осуществление полномочий по предоставлению мер социальной поддержки детей первого-второго года жизни из малоимущих семей (Социальные выплаты гражданам, кроме публичных нормативных социальных выплат)</t>
  </si>
  <si>
    <t>Расходы на осуществление полномочий по выплате пособия на ребенка (Иные закупки товаров, работ и услуг для обеспечения государственных (муниципальных) нужд)</t>
  </si>
  <si>
    <t>04.4.03.72170</t>
  </si>
  <si>
    <t>Расходы на осуществление полномочий по выплате пособия на ребенка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</si>
  <si>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 (Иные закупки товаров, работ и услуг для обеспечения государственных (муниципальных) нужд)</t>
  </si>
  <si>
    <t>04.4.03.72210</t>
  </si>
  <si>
    <t>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</si>
  <si>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(Иные закупки товаров, работ и услуг для обеспечения государственных (муниципальных) нужд)</t>
  </si>
  <si>
    <t>04.4.03.72240</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</si>
  <si>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(Социальные выплаты гражданам, кроме публичных нормативных социальных выплат)</t>
  </si>
  <si>
    <t>Осуществление полномочий по предоставлению меры социальной поддержки семей, имеющих детей с фенилкетонурией (Иные закупки товаров, работ и услуг для обеспечения государственных (муниципальных) нужд)</t>
  </si>
  <si>
    <t>04.4.03.72530</t>
  </si>
  <si>
    <t>Осуществление полномочий по предоставлению меры социальной поддержки семей, имеющих детей с фенилкетонурией (Социальные выплаты гражданам, кроме публичных нормативных социальных выплат)</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</si>
  <si>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 (Иные закупки товаров, работ и услуг для обеспечения государственных (муниципальных) нужд)</t>
  </si>
  <si>
    <t>04.4.03.72540</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</si>
  <si>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</si>
  <si>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в размере определенного в Ростовской области прожиточного минимума для детей, назначаемой в случае рождения после 31 декабря 2012 года третьего ребенка (родного, усыновленного) или последующих детей (родных, усыновленных) до достижения ребенком возраста трех лет (Публичные нормативные социальные выплаты гражданам)</t>
  </si>
  <si>
    <t>04.4.03.R0840</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</si>
  <si>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(Расходы на выплаты персоналу государственных (муниципальных) органов)</t>
  </si>
  <si>
    <t>06</t>
  </si>
  <si>
    <t>04.4.02.72110</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</si>
  <si>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(Иные закупки товаров, работ и услуг для обеспечения государственных (муниципальных) нужд)</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</si>
  <si>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(Уплата налогов, сборов и иных платежей)</t>
  </si>
  <si>
    <t>8.5.0</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</si>
  <si>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(Субсидии автономным учреждениям)</t>
  </si>
  <si>
    <t>914</t>
  </si>
  <si>
    <t>6.2.0</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</si>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</sst>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
    <numFmt numFmtId="165" formatCode="_-* #,##0.00_р_._-;\-* #,##0.00_р_._-;_-* &quot;-&quot;??_р_._-;_-@_-"/>
    <numFmt numFmtId="166" formatCode="_-* #,##0.0_р_._-;\-* #,##0.0_р_._-;_-* &quot;-&quot;??_р_._-;_-@_-"/>
  </numFmts>
  <fonts count="9" x14ac:knownFonts="1">
    <font>
      <sz val="11"/>
      <color indexed="8"/>
      <name val="Calibri"/>
      <family val="2"/>
      <scheme val="minor"/>
    </font>
    <font>
      <sz val="12"/>
      <color indexed="0"/>
      <name val="Times New Roman"/>
      <family val="1"/>
      <charset val="204"/>
    </font>
    <font>
      <sz val="12"/>
      <color indexed="8"/>
      <name val="Times New Roman"/>
      <family val="1"/>
      <charset val="204"/>
    </font>
    <font>
      <b/>
      <sz val="12"/>
      <color indexed="0"/>
      <name val="Times New Roman"/>
      <family val="1"/>
      <charset val="204"/>
    </font>
    <font>
      <b/>
      <sz val="12"/>
      <color indexed="8"/>
      <name val="Times New Roman"/>
      <family val="1"/>
      <charset val="204"/>
    </font>
    <font>
      <b/>
      <sz val="14"/>
      <color indexed="8"/>
      <name val="Times New Roman"/>
      <family val="1"/>
      <charset val="204"/>
    </font>
    <font>
      <b/>
      <i/>
      <sz val="12"/>
      <color indexed="8"/>
      <name val="Times New Roman"/>
      <family val="1"/>
      <charset val="204"/>
    </font>
    <font>
      <sz val="11"/>
      <color indexed="8"/>
      <name val="Calibri"/>
      <family val="2"/>
      <scheme val="minor"/>
    </font>
    <font>
      <b/>
      <i/>
      <sz val="11"/>
      <color indexed="8"/>
      <name val="Calibri"/>
      <family val="2"/>
      <scheme val="minor"/>
    </font>
  </fonts>
  <fills count="2">
    <fill>
      <patternFill patternType="none"/>
    </fill>
    <fill>
      <patternFill patternType="gray125"/>
    </fill>
  </fills>
  <borders count="2">
    <border>
      <left/>
      <right/>
      <top/>
      <bottom/>
      <diagonal/>
    </border>
    <border>
      <left style="hair">
        <color indexed="64"/>
      </left>
      <right style="hair">
        <color indexed="64"/>
      </right>
      <top style="hair">
        <color indexed="64"/>
      </top>
      <bottom style="hair">
        <color indexed="64"/>
      </bottom>
      <diagonal/>
    </border>
  </borders>
  <cellStyleXfs count="2">
    <xf numFmtId="0" fontId="0" fillId="0" borderId="0"/>
    <xf numFmtId="165" fontId="7" fillId="0" borderId="0" applyFont="0" applyFill="0" applyBorder="0" applyAlignment="0" applyProtection="0"/>
  </cellStyleXfs>
  <cellXfs count="28">
    <xf numFmtId="0" fontId="0" fillId="0" borderId="0" xfId="0"/>
    <xf numFmtId="164" fontId="1" fillId="0" borderId="0" xfId="0" applyNumberFormat="1" applyFont="1" applyFill="1" applyBorder="1" applyAlignment="1">
      <alignment vertical="center" wrapText="1"/>
    </xf>
    <xf numFmtId="164" fontId="1" fillId="0" borderId="0" xfId="0" applyNumberFormat="1" applyFont="1" applyFill="1" applyBorder="1" applyAlignment="1">
      <alignment horizontal="right" vertical="center" wrapText="1"/>
    </xf>
    <xf numFmtId="164"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justify" vertical="center" wrapText="1"/>
    </xf>
    <xf numFmtId="166" fontId="3" fillId="0" borderId="1" xfId="1" applyNumberFormat="1" applyFont="1" applyFill="1" applyBorder="1" applyAlignment="1">
      <alignment horizontal="center" vertical="center" wrapText="1"/>
    </xf>
    <xf numFmtId="49" fontId="1" fillId="0" borderId="1" xfId="0" applyNumberFormat="1" applyFont="1" applyFill="1" applyBorder="1" applyAlignment="1">
      <alignment horizontal="justify" vertical="center" wrapText="1"/>
    </xf>
    <xf numFmtId="49" fontId="1" fillId="0" borderId="1" xfId="0" applyNumberFormat="1" applyFont="1" applyFill="1" applyBorder="1" applyAlignment="1">
      <alignment horizontal="center" vertical="center" wrapText="1"/>
    </xf>
    <xf numFmtId="166" fontId="1" fillId="0" borderId="1" xfId="1" applyNumberFormat="1" applyFont="1" applyFill="1" applyBorder="1" applyAlignment="1">
      <alignment vertical="center"/>
    </xf>
    <xf numFmtId="166" fontId="1" fillId="0" borderId="1" xfId="1" applyNumberFormat="1" applyFont="1" applyFill="1" applyBorder="1" applyAlignment="1">
      <alignment vertical="center" wrapText="1"/>
    </xf>
    <xf numFmtId="164" fontId="1" fillId="0" borderId="1" xfId="0" applyNumberFormat="1" applyFont="1" applyFill="1" applyBorder="1" applyAlignment="1">
      <alignment horizontal="justify" vertical="center" wrapText="1"/>
    </xf>
    <xf numFmtId="166" fontId="1" fillId="0" borderId="0" xfId="1" applyNumberFormat="1" applyFont="1" applyFill="1" applyBorder="1" applyAlignment="1">
      <alignment horizontal="right" vertical="center" wrapText="1"/>
    </xf>
    <xf numFmtId="0" fontId="0" fillId="0" borderId="0" xfId="0" applyFont="1" applyFill="1"/>
    <xf numFmtId="0" fontId="2" fillId="0" borderId="0" xfId="0" applyFont="1" applyFill="1"/>
    <xf numFmtId="0" fontId="2" fillId="0" borderId="0" xfId="0" applyFont="1" applyFill="1" applyAlignment="1">
      <alignment horizontal="right"/>
    </xf>
    <xf numFmtId="166" fontId="2" fillId="0" borderId="0" xfId="1" applyNumberFormat="1" applyFont="1" applyFill="1" applyAlignment="1">
      <alignment horizontal="right" vertical="center"/>
    </xf>
    <xf numFmtId="166" fontId="2" fillId="0" borderId="0" xfId="1" applyNumberFormat="1" applyFont="1" applyFill="1" applyAlignment="1">
      <alignment vertical="center"/>
    </xf>
    <xf numFmtId="0" fontId="6" fillId="0" borderId="0" xfId="0" applyFont="1" applyFill="1"/>
    <xf numFmtId="166" fontId="6" fillId="0" borderId="0" xfId="1" applyNumberFormat="1" applyFont="1" applyFill="1" applyAlignment="1">
      <alignment vertical="center"/>
    </xf>
    <xf numFmtId="0" fontId="8" fillId="0" borderId="0" xfId="0" applyFont="1" applyFill="1"/>
    <xf numFmtId="166" fontId="0" fillId="0" borderId="0" xfId="1" applyNumberFormat="1" applyFont="1" applyFill="1" applyAlignment="1">
      <alignment vertical="center"/>
    </xf>
    <xf numFmtId="0" fontId="4" fillId="0" borderId="0" xfId="0" applyFont="1" applyFill="1" applyAlignment="1">
      <alignment horizontal="left" vertical="center" wrapText="1"/>
    </xf>
    <xf numFmtId="0" fontId="5" fillId="0" borderId="0" xfId="0" applyFont="1" applyFill="1"/>
    <xf numFmtId="0" fontId="2" fillId="0" borderId="0" xfId="0" applyFont="1" applyFill="1" applyBorder="1" applyAlignment="1">
      <alignment horizontal="right" vertical="center"/>
    </xf>
    <xf numFmtId="0" fontId="2" fillId="0" borderId="0" xfId="0" applyFont="1" applyFill="1" applyBorder="1" applyAlignment="1">
      <alignment horizontal="center"/>
    </xf>
    <xf numFmtId="0" fontId="2" fillId="0" borderId="0" xfId="0" applyFont="1" applyFill="1" applyAlignment="1">
      <alignment horizontal="center" vertical="center" wrapText="1"/>
    </xf>
    <xf numFmtId="166" fontId="4" fillId="0" borderId="0" xfId="1" applyNumberFormat="1" applyFont="1" applyFill="1" applyAlignment="1">
      <alignment horizontal="right"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4"/>
  <sheetViews>
    <sheetView showGridLines="0" tabSelected="1" view="pageBreakPreview" zoomScale="115" zoomScaleNormal="100" zoomScaleSheetLayoutView="115" workbookViewId="0">
      <selection sqref="A1:XFD1048576"/>
    </sheetView>
  </sheetViews>
  <sheetFormatPr defaultRowHeight="10.15" customHeight="1" x14ac:dyDescent="0.25"/>
  <cols>
    <col min="1" max="1" width="43.140625" style="13" customWidth="1"/>
    <col min="2" max="2" width="9" style="13" customWidth="1"/>
    <col min="3" max="4" width="10.7109375" style="13" customWidth="1"/>
    <col min="5" max="5" width="16.28515625" style="13" customWidth="1"/>
    <col min="6" max="6" width="10.7109375" style="13" customWidth="1"/>
    <col min="7" max="9" width="21.7109375" style="21" customWidth="1"/>
    <col min="10" max="16384" width="9.140625" style="13"/>
  </cols>
  <sheetData>
    <row r="1" spans="1:9" ht="19.899999999999999" customHeight="1" x14ac:dyDescent="0.25">
      <c r="A1" s="1"/>
      <c r="B1" s="1"/>
      <c r="C1" s="1"/>
      <c r="D1" s="1"/>
      <c r="E1" s="1"/>
      <c r="F1" s="2"/>
      <c r="G1" s="12"/>
      <c r="H1" s="12"/>
      <c r="I1" s="12" t="s">
        <v>12</v>
      </c>
    </row>
    <row r="2" spans="1:9" ht="15.75" x14ac:dyDescent="0.25">
      <c r="A2" s="14"/>
      <c r="B2" s="14"/>
      <c r="C2" s="14"/>
      <c r="D2" s="14"/>
      <c r="E2" s="24" t="s">
        <v>0</v>
      </c>
      <c r="F2" s="24"/>
      <c r="G2" s="24"/>
      <c r="H2" s="24"/>
      <c r="I2" s="24"/>
    </row>
    <row r="3" spans="1:9" ht="15.75" x14ac:dyDescent="0.25">
      <c r="A3" s="14"/>
      <c r="B3" s="14"/>
      <c r="C3" s="14"/>
      <c r="D3" s="25" t="s">
        <v>13</v>
      </c>
      <c r="E3" s="25"/>
      <c r="F3" s="25"/>
      <c r="G3" s="25"/>
      <c r="H3" s="25"/>
      <c r="I3" s="25"/>
    </row>
    <row r="4" spans="1:9" ht="15.75" x14ac:dyDescent="0.25">
      <c r="A4" s="14"/>
      <c r="B4" s="14"/>
      <c r="C4" s="14"/>
      <c r="D4" s="14"/>
      <c r="E4" s="14"/>
      <c r="F4" s="15"/>
      <c r="G4" s="16"/>
      <c r="H4" s="16"/>
      <c r="I4" s="16" t="s">
        <v>14</v>
      </c>
    </row>
    <row r="5" spans="1:9" ht="15.75" x14ac:dyDescent="0.25">
      <c r="A5" s="14"/>
      <c r="B5" s="14"/>
      <c r="C5" s="14"/>
      <c r="D5" s="14"/>
      <c r="E5" s="14"/>
      <c r="F5" s="14"/>
      <c r="G5" s="17"/>
      <c r="H5" s="17"/>
      <c r="I5" s="17"/>
    </row>
    <row r="6" spans="1:9" ht="43.5" customHeight="1" x14ac:dyDescent="0.25">
      <c r="A6" s="26" t="s">
        <v>15</v>
      </c>
      <c r="B6" s="26"/>
      <c r="C6" s="26"/>
      <c r="D6" s="26"/>
      <c r="E6" s="26"/>
      <c r="F6" s="26"/>
      <c r="G6" s="26"/>
      <c r="H6" s="26"/>
      <c r="I6" s="26"/>
    </row>
    <row r="7" spans="1:9" ht="15.75" x14ac:dyDescent="0.25">
      <c r="A7" s="14"/>
      <c r="B7" s="14"/>
      <c r="C7" s="14"/>
      <c r="D7" s="14"/>
      <c r="E7" s="14"/>
      <c r="F7" s="14"/>
      <c r="G7" s="17"/>
      <c r="H7" s="17"/>
      <c r="I7" s="17"/>
    </row>
    <row r="8" spans="1:9" s="20" customFormat="1" ht="19.899999999999999" customHeight="1" x14ac:dyDescent="0.25">
      <c r="A8" s="18"/>
      <c r="B8" s="18"/>
      <c r="C8" s="18"/>
      <c r="D8" s="18"/>
      <c r="E8" s="18"/>
      <c r="F8" s="18"/>
      <c r="G8" s="19"/>
      <c r="H8" s="19"/>
      <c r="I8" s="19" t="s">
        <v>1</v>
      </c>
    </row>
    <row r="9" spans="1:9" ht="25.5" customHeight="1" x14ac:dyDescent="0.25">
      <c r="A9" s="3" t="s">
        <v>2</v>
      </c>
      <c r="B9" s="4" t="s">
        <v>3</v>
      </c>
      <c r="C9" s="4" t="s">
        <v>4</v>
      </c>
      <c r="D9" s="4" t="s">
        <v>5</v>
      </c>
      <c r="E9" s="4" t="s">
        <v>6</v>
      </c>
      <c r="F9" s="4" t="s">
        <v>7</v>
      </c>
      <c r="G9" s="6" t="s">
        <v>8</v>
      </c>
      <c r="H9" s="6" t="s">
        <v>9</v>
      </c>
      <c r="I9" s="6" t="s">
        <v>16</v>
      </c>
    </row>
    <row r="10" spans="1:9" ht="15.75" x14ac:dyDescent="0.25">
      <c r="A10" s="5" t="s">
        <v>151</v>
      </c>
      <c r="B10" s="4"/>
      <c r="C10" s="4"/>
      <c r="D10" s="4"/>
      <c r="E10" s="4"/>
      <c r="F10" s="4"/>
      <c r="G10" s="6">
        <v>1711593.2</v>
      </c>
      <c r="H10" s="6">
        <v>1749245.6</v>
      </c>
      <c r="I10" s="6">
        <f>1784709.6-42345.9</f>
        <v>1742363.7000000002</v>
      </c>
    </row>
    <row r="11" spans="1:9" ht="110.25" x14ac:dyDescent="0.25">
      <c r="A11" s="7" t="s">
        <v>17</v>
      </c>
      <c r="B11" s="8" t="s">
        <v>18</v>
      </c>
      <c r="C11" s="8" t="s">
        <v>19</v>
      </c>
      <c r="D11" s="8" t="s">
        <v>20</v>
      </c>
      <c r="E11" s="8" t="s">
        <v>21</v>
      </c>
      <c r="F11" s="8" t="s">
        <v>23</v>
      </c>
      <c r="G11" s="9">
        <v>702.2</v>
      </c>
      <c r="H11" s="9">
        <v>730.2</v>
      </c>
      <c r="I11" s="9">
        <v>759.3</v>
      </c>
    </row>
    <row r="12" spans="1:9" ht="110.25" x14ac:dyDescent="0.25">
      <c r="A12" s="7" t="s">
        <v>22</v>
      </c>
      <c r="B12" s="8" t="s">
        <v>18</v>
      </c>
      <c r="C12" s="8" t="s">
        <v>19</v>
      </c>
      <c r="D12" s="8" t="s">
        <v>20</v>
      </c>
      <c r="E12" s="8" t="s">
        <v>21</v>
      </c>
      <c r="F12" s="8" t="s">
        <v>24</v>
      </c>
      <c r="G12" s="9">
        <v>24.3</v>
      </c>
      <c r="H12" s="9">
        <v>24.3</v>
      </c>
      <c r="I12" s="9">
        <v>24.3</v>
      </c>
    </row>
    <row r="13" spans="1:9" ht="126" x14ac:dyDescent="0.25">
      <c r="A13" s="7" t="s">
        <v>25</v>
      </c>
      <c r="B13" s="8" t="s">
        <v>18</v>
      </c>
      <c r="C13" s="8" t="s">
        <v>19</v>
      </c>
      <c r="D13" s="8" t="s">
        <v>20</v>
      </c>
      <c r="E13" s="8" t="s">
        <v>26</v>
      </c>
      <c r="F13" s="8" t="s">
        <v>23</v>
      </c>
      <c r="G13" s="9">
        <v>700.5</v>
      </c>
      <c r="H13" s="9">
        <v>728.5</v>
      </c>
      <c r="I13" s="9">
        <v>757.6</v>
      </c>
    </row>
    <row r="14" spans="1:9" ht="126" x14ac:dyDescent="0.25">
      <c r="A14" s="7" t="s">
        <v>27</v>
      </c>
      <c r="B14" s="8" t="s">
        <v>18</v>
      </c>
      <c r="C14" s="8" t="s">
        <v>19</v>
      </c>
      <c r="D14" s="8" t="s">
        <v>20</v>
      </c>
      <c r="E14" s="8" t="s">
        <v>26</v>
      </c>
      <c r="F14" s="8" t="s">
        <v>24</v>
      </c>
      <c r="G14" s="9">
        <v>20</v>
      </c>
      <c r="H14" s="9">
        <v>20</v>
      </c>
      <c r="I14" s="9">
        <v>20</v>
      </c>
    </row>
    <row r="15" spans="1:9" ht="189" x14ac:dyDescent="0.25">
      <c r="A15" s="7" t="s">
        <v>28</v>
      </c>
      <c r="B15" s="8" t="s">
        <v>18</v>
      </c>
      <c r="C15" s="8" t="s">
        <v>19</v>
      </c>
      <c r="D15" s="8" t="s">
        <v>20</v>
      </c>
      <c r="E15" s="8" t="s">
        <v>29</v>
      </c>
      <c r="F15" s="8" t="s">
        <v>24</v>
      </c>
      <c r="G15" s="9">
        <v>0.3</v>
      </c>
      <c r="H15" s="9">
        <v>0.3</v>
      </c>
      <c r="I15" s="9">
        <v>0.3</v>
      </c>
    </row>
    <row r="16" spans="1:9" ht="141.75" x14ac:dyDescent="0.25">
      <c r="A16" s="7" t="s">
        <v>30</v>
      </c>
      <c r="B16" s="8" t="s">
        <v>18</v>
      </c>
      <c r="C16" s="8" t="s">
        <v>19</v>
      </c>
      <c r="D16" s="8" t="s">
        <v>31</v>
      </c>
      <c r="E16" s="8" t="s">
        <v>32</v>
      </c>
      <c r="F16" s="8" t="s">
        <v>24</v>
      </c>
      <c r="G16" s="9">
        <v>14.8</v>
      </c>
      <c r="H16" s="9">
        <v>191</v>
      </c>
      <c r="I16" s="9">
        <v>0</v>
      </c>
    </row>
    <row r="17" spans="1:9" ht="94.5" x14ac:dyDescent="0.25">
      <c r="A17" s="7" t="s">
        <v>33</v>
      </c>
      <c r="B17" s="8" t="s">
        <v>18</v>
      </c>
      <c r="C17" s="8" t="s">
        <v>19</v>
      </c>
      <c r="D17" s="8" t="s">
        <v>34</v>
      </c>
      <c r="E17" s="8" t="s">
        <v>35</v>
      </c>
      <c r="F17" s="8" t="s">
        <v>23</v>
      </c>
      <c r="G17" s="9">
        <v>3646.8</v>
      </c>
      <c r="H17" s="9">
        <v>2955.8</v>
      </c>
      <c r="I17" s="9">
        <v>0</v>
      </c>
    </row>
    <row r="18" spans="1:9" ht="141.75" x14ac:dyDescent="0.25">
      <c r="A18" s="7" t="s">
        <v>36</v>
      </c>
      <c r="B18" s="8" t="s">
        <v>18</v>
      </c>
      <c r="C18" s="8" t="s">
        <v>19</v>
      </c>
      <c r="D18" s="8" t="s">
        <v>34</v>
      </c>
      <c r="E18" s="8" t="s">
        <v>37</v>
      </c>
      <c r="F18" s="8" t="s">
        <v>23</v>
      </c>
      <c r="G18" s="9">
        <v>155.9</v>
      </c>
      <c r="H18" s="9">
        <v>155.9</v>
      </c>
      <c r="I18" s="9">
        <v>155.9</v>
      </c>
    </row>
    <row r="19" spans="1:9" ht="141.75" x14ac:dyDescent="0.25">
      <c r="A19" s="7" t="s">
        <v>38</v>
      </c>
      <c r="B19" s="8" t="s">
        <v>18</v>
      </c>
      <c r="C19" s="8" t="s">
        <v>19</v>
      </c>
      <c r="D19" s="8" t="s">
        <v>34</v>
      </c>
      <c r="E19" s="8" t="s">
        <v>37</v>
      </c>
      <c r="F19" s="8" t="s">
        <v>24</v>
      </c>
      <c r="G19" s="9">
        <v>12.8</v>
      </c>
      <c r="H19" s="9">
        <v>12.8</v>
      </c>
      <c r="I19" s="9">
        <v>12.8</v>
      </c>
    </row>
    <row r="20" spans="1:9" ht="346.5" x14ac:dyDescent="0.25">
      <c r="A20" s="7" t="s">
        <v>39</v>
      </c>
      <c r="B20" s="8" t="s">
        <v>18</v>
      </c>
      <c r="C20" s="8" t="s">
        <v>20</v>
      </c>
      <c r="D20" s="8" t="s">
        <v>31</v>
      </c>
      <c r="E20" s="8" t="s">
        <v>40</v>
      </c>
      <c r="F20" s="8" t="s">
        <v>41</v>
      </c>
      <c r="G20" s="9">
        <v>4225.3</v>
      </c>
      <c r="H20" s="9">
        <v>4514.7</v>
      </c>
      <c r="I20" s="9">
        <v>632.1</v>
      </c>
    </row>
    <row r="21" spans="1:9" ht="189" x14ac:dyDescent="0.25">
      <c r="A21" s="7" t="s">
        <v>42</v>
      </c>
      <c r="B21" s="8" t="s">
        <v>18</v>
      </c>
      <c r="C21" s="8" t="s">
        <v>20</v>
      </c>
      <c r="D21" s="8" t="s">
        <v>31</v>
      </c>
      <c r="E21" s="8" t="s">
        <v>43</v>
      </c>
      <c r="F21" s="8" t="s">
        <v>23</v>
      </c>
      <c r="G21" s="9">
        <v>2802.2</v>
      </c>
      <c r="H21" s="9">
        <v>2914.2</v>
      </c>
      <c r="I21" s="9">
        <v>3030.8</v>
      </c>
    </row>
    <row r="22" spans="1:9" ht="189" x14ac:dyDescent="0.25">
      <c r="A22" s="7" t="s">
        <v>44</v>
      </c>
      <c r="B22" s="8" t="s">
        <v>18</v>
      </c>
      <c r="C22" s="8" t="s">
        <v>20</v>
      </c>
      <c r="D22" s="8" t="s">
        <v>31</v>
      </c>
      <c r="E22" s="8" t="s">
        <v>43</v>
      </c>
      <c r="F22" s="8" t="s">
        <v>24</v>
      </c>
      <c r="G22" s="9">
        <v>118.4</v>
      </c>
      <c r="H22" s="9">
        <v>118.4</v>
      </c>
      <c r="I22" s="9">
        <v>118.4</v>
      </c>
    </row>
    <row r="23" spans="1:9" ht="157.5" x14ac:dyDescent="0.25">
      <c r="A23" s="7" t="s">
        <v>45</v>
      </c>
      <c r="B23" s="8" t="s">
        <v>18</v>
      </c>
      <c r="C23" s="8" t="s">
        <v>46</v>
      </c>
      <c r="D23" s="8" t="s">
        <v>20</v>
      </c>
      <c r="E23" s="8" t="s">
        <v>47</v>
      </c>
      <c r="F23" s="8" t="s">
        <v>48</v>
      </c>
      <c r="G23" s="9">
        <v>59590.1</v>
      </c>
      <c r="H23" s="9">
        <v>72832.399999999994</v>
      </c>
      <c r="I23" s="9">
        <v>39726.800000000003</v>
      </c>
    </row>
    <row r="24" spans="1:9" ht="94.5" x14ac:dyDescent="0.25">
      <c r="A24" s="7" t="s">
        <v>49</v>
      </c>
      <c r="B24" s="8" t="s">
        <v>50</v>
      </c>
      <c r="C24" s="8" t="s">
        <v>51</v>
      </c>
      <c r="D24" s="8" t="s">
        <v>19</v>
      </c>
      <c r="E24" s="8" t="s">
        <v>52</v>
      </c>
      <c r="F24" s="8" t="s">
        <v>53</v>
      </c>
      <c r="G24" s="9">
        <v>163924</v>
      </c>
      <c r="H24" s="9">
        <v>124665.3</v>
      </c>
      <c r="I24" s="9">
        <f>130208.5-42345.9</f>
        <v>87862.6</v>
      </c>
    </row>
    <row r="25" spans="1:9" ht="299.25" x14ac:dyDescent="0.25">
      <c r="A25" s="7" t="s">
        <v>54</v>
      </c>
      <c r="B25" s="8" t="s">
        <v>55</v>
      </c>
      <c r="C25" s="8" t="s">
        <v>56</v>
      </c>
      <c r="D25" s="8" t="s">
        <v>19</v>
      </c>
      <c r="E25" s="8" t="s">
        <v>57</v>
      </c>
      <c r="F25" s="8" t="s">
        <v>58</v>
      </c>
      <c r="G25" s="9">
        <v>347506.7</v>
      </c>
      <c r="H25" s="9">
        <v>363431.3</v>
      </c>
      <c r="I25" s="9">
        <v>380070.9</v>
      </c>
    </row>
    <row r="26" spans="1:9" ht="299.25" x14ac:dyDescent="0.25">
      <c r="A26" s="7" t="s">
        <v>54</v>
      </c>
      <c r="B26" s="8" t="s">
        <v>55</v>
      </c>
      <c r="C26" s="8" t="s">
        <v>56</v>
      </c>
      <c r="D26" s="8" t="s">
        <v>59</v>
      </c>
      <c r="E26" s="8" t="s">
        <v>57</v>
      </c>
      <c r="F26" s="8" t="s">
        <v>58</v>
      </c>
      <c r="G26" s="9">
        <v>642293.5</v>
      </c>
      <c r="H26" s="9">
        <v>676554.7</v>
      </c>
      <c r="I26" s="9">
        <v>712507.8</v>
      </c>
    </row>
    <row r="27" spans="1:9" ht="299.25" x14ac:dyDescent="0.25">
      <c r="A27" s="7" t="s">
        <v>54</v>
      </c>
      <c r="B27" s="8" t="s">
        <v>55</v>
      </c>
      <c r="C27" s="8" t="s">
        <v>56</v>
      </c>
      <c r="D27" s="8" t="s">
        <v>60</v>
      </c>
      <c r="E27" s="8" t="s">
        <v>57</v>
      </c>
      <c r="F27" s="8" t="s">
        <v>58</v>
      </c>
      <c r="G27" s="9">
        <v>10650.6</v>
      </c>
      <c r="H27" s="9">
        <v>11078.9</v>
      </c>
      <c r="I27" s="9">
        <v>11521.3</v>
      </c>
    </row>
    <row r="28" spans="1:9" ht="94.5" x14ac:dyDescent="0.25">
      <c r="A28" s="7" t="s">
        <v>61</v>
      </c>
      <c r="B28" s="8" t="s">
        <v>55</v>
      </c>
      <c r="C28" s="8" t="s">
        <v>56</v>
      </c>
      <c r="D28" s="8" t="s">
        <v>62</v>
      </c>
      <c r="E28" s="8" t="s">
        <v>63</v>
      </c>
      <c r="F28" s="8" t="s">
        <v>23</v>
      </c>
      <c r="G28" s="9">
        <v>3502.7</v>
      </c>
      <c r="H28" s="9">
        <v>3642.8</v>
      </c>
      <c r="I28" s="9">
        <v>3788.5</v>
      </c>
    </row>
    <row r="29" spans="1:9" ht="141.75" x14ac:dyDescent="0.25">
      <c r="A29" s="7" t="s">
        <v>64</v>
      </c>
      <c r="B29" s="8" t="s">
        <v>55</v>
      </c>
      <c r="C29" s="8" t="s">
        <v>46</v>
      </c>
      <c r="D29" s="8" t="s">
        <v>20</v>
      </c>
      <c r="E29" s="8" t="s">
        <v>65</v>
      </c>
      <c r="F29" s="8" t="s">
        <v>24</v>
      </c>
      <c r="G29" s="9">
        <v>313.8</v>
      </c>
      <c r="H29" s="9">
        <v>312.89999999999998</v>
      </c>
      <c r="I29" s="9">
        <v>313.10000000000002</v>
      </c>
    </row>
    <row r="30" spans="1:9" ht="141.75" x14ac:dyDescent="0.25">
      <c r="A30" s="7" t="s">
        <v>66</v>
      </c>
      <c r="B30" s="8" t="s">
        <v>55</v>
      </c>
      <c r="C30" s="8" t="s">
        <v>46</v>
      </c>
      <c r="D30" s="8" t="s">
        <v>20</v>
      </c>
      <c r="E30" s="8" t="s">
        <v>65</v>
      </c>
      <c r="F30" s="8" t="s">
        <v>67</v>
      </c>
      <c r="G30" s="9">
        <v>15377.1</v>
      </c>
      <c r="H30" s="9">
        <v>15331.4</v>
      </c>
      <c r="I30" s="9">
        <v>15342.8</v>
      </c>
    </row>
    <row r="31" spans="1:9" ht="126" x14ac:dyDescent="0.25">
      <c r="A31" s="7" t="s">
        <v>68</v>
      </c>
      <c r="B31" s="8" t="s">
        <v>55</v>
      </c>
      <c r="C31" s="8" t="s">
        <v>46</v>
      </c>
      <c r="D31" s="8" t="s">
        <v>20</v>
      </c>
      <c r="E31" s="8" t="s">
        <v>69</v>
      </c>
      <c r="F31" s="8" t="s">
        <v>67</v>
      </c>
      <c r="G31" s="9">
        <v>30</v>
      </c>
      <c r="H31" s="9">
        <v>30</v>
      </c>
      <c r="I31" s="9">
        <v>30</v>
      </c>
    </row>
    <row r="32" spans="1:9" ht="173.25" x14ac:dyDescent="0.25">
      <c r="A32" s="7" t="s">
        <v>70</v>
      </c>
      <c r="B32" s="8" t="s">
        <v>55</v>
      </c>
      <c r="C32" s="8" t="s">
        <v>46</v>
      </c>
      <c r="D32" s="8" t="s">
        <v>20</v>
      </c>
      <c r="E32" s="8" t="s">
        <v>71</v>
      </c>
      <c r="F32" s="8" t="s">
        <v>67</v>
      </c>
      <c r="G32" s="9">
        <v>25740.6</v>
      </c>
      <c r="H32" s="9">
        <v>26775.5</v>
      </c>
      <c r="I32" s="9">
        <v>27851.1</v>
      </c>
    </row>
    <row r="33" spans="1:9" ht="173.25" x14ac:dyDescent="0.25">
      <c r="A33" s="7" t="s">
        <v>72</v>
      </c>
      <c r="B33" s="8" t="s">
        <v>73</v>
      </c>
      <c r="C33" s="8" t="s">
        <v>56</v>
      </c>
      <c r="D33" s="8" t="s">
        <v>62</v>
      </c>
      <c r="E33" s="8" t="s">
        <v>74</v>
      </c>
      <c r="F33" s="8" t="s">
        <v>24</v>
      </c>
      <c r="G33" s="9">
        <v>27.4</v>
      </c>
      <c r="H33" s="9">
        <v>30.5</v>
      </c>
      <c r="I33" s="9">
        <v>30.3</v>
      </c>
    </row>
    <row r="34" spans="1:9" ht="173.25" x14ac:dyDescent="0.25">
      <c r="A34" s="7" t="s">
        <v>75</v>
      </c>
      <c r="B34" s="8" t="s">
        <v>73</v>
      </c>
      <c r="C34" s="8" t="s">
        <v>56</v>
      </c>
      <c r="D34" s="8" t="s">
        <v>62</v>
      </c>
      <c r="E34" s="8" t="s">
        <v>74</v>
      </c>
      <c r="F34" s="8" t="s">
        <v>67</v>
      </c>
      <c r="G34" s="9">
        <v>16700</v>
      </c>
      <c r="H34" s="9">
        <v>17366</v>
      </c>
      <c r="I34" s="9">
        <v>18062</v>
      </c>
    </row>
    <row r="35" spans="1:9" ht="141.75" x14ac:dyDescent="0.25">
      <c r="A35" s="7" t="s">
        <v>76</v>
      </c>
      <c r="B35" s="8" t="s">
        <v>73</v>
      </c>
      <c r="C35" s="8" t="s">
        <v>46</v>
      </c>
      <c r="D35" s="8" t="s">
        <v>59</v>
      </c>
      <c r="E35" s="8" t="s">
        <v>77</v>
      </c>
      <c r="F35" s="8" t="s">
        <v>58</v>
      </c>
      <c r="G35" s="9">
        <v>71158.899999999994</v>
      </c>
      <c r="H35" s="9">
        <v>75360.7</v>
      </c>
      <c r="I35" s="9">
        <v>79616.399999999994</v>
      </c>
    </row>
    <row r="36" spans="1:9" ht="94.5" x14ac:dyDescent="0.25">
      <c r="A36" s="7" t="s">
        <v>78</v>
      </c>
      <c r="B36" s="8" t="s">
        <v>73</v>
      </c>
      <c r="C36" s="8" t="s">
        <v>46</v>
      </c>
      <c r="D36" s="8" t="s">
        <v>60</v>
      </c>
      <c r="E36" s="8" t="s">
        <v>79</v>
      </c>
      <c r="F36" s="8" t="s">
        <v>67</v>
      </c>
      <c r="G36" s="9">
        <v>28247.8</v>
      </c>
      <c r="H36" s="9">
        <v>28703.8</v>
      </c>
      <c r="I36" s="9">
        <v>28742.9</v>
      </c>
    </row>
    <row r="37" spans="1:9" ht="94.5" x14ac:dyDescent="0.25">
      <c r="A37" s="7" t="s">
        <v>80</v>
      </c>
      <c r="B37" s="8" t="s">
        <v>73</v>
      </c>
      <c r="C37" s="8" t="s">
        <v>46</v>
      </c>
      <c r="D37" s="8" t="s">
        <v>60</v>
      </c>
      <c r="E37" s="8" t="s">
        <v>81</v>
      </c>
      <c r="F37" s="8" t="s">
        <v>24</v>
      </c>
      <c r="G37" s="9">
        <v>17.8</v>
      </c>
      <c r="H37" s="9">
        <v>20.6</v>
      </c>
      <c r="I37" s="9">
        <v>22.1</v>
      </c>
    </row>
    <row r="38" spans="1:9" ht="94.5" x14ac:dyDescent="0.25">
      <c r="A38" s="7" t="s">
        <v>82</v>
      </c>
      <c r="B38" s="8" t="s">
        <v>73</v>
      </c>
      <c r="C38" s="8" t="s">
        <v>46</v>
      </c>
      <c r="D38" s="8" t="s">
        <v>60</v>
      </c>
      <c r="E38" s="8" t="s">
        <v>81</v>
      </c>
      <c r="F38" s="8" t="s">
        <v>67</v>
      </c>
      <c r="G38" s="9">
        <v>1677</v>
      </c>
      <c r="H38" s="9">
        <v>1742</v>
      </c>
      <c r="I38" s="9">
        <v>1811</v>
      </c>
    </row>
    <row r="39" spans="1:9" ht="78.75" x14ac:dyDescent="0.25">
      <c r="A39" s="7" t="s">
        <v>83</v>
      </c>
      <c r="B39" s="8" t="s">
        <v>73</v>
      </c>
      <c r="C39" s="8" t="s">
        <v>46</v>
      </c>
      <c r="D39" s="8" t="s">
        <v>60</v>
      </c>
      <c r="E39" s="8" t="s">
        <v>84</v>
      </c>
      <c r="F39" s="8" t="s">
        <v>24</v>
      </c>
      <c r="G39" s="9">
        <v>369.3</v>
      </c>
      <c r="H39" s="9">
        <v>421</v>
      </c>
      <c r="I39" s="9">
        <v>421</v>
      </c>
    </row>
    <row r="40" spans="1:9" ht="78.75" x14ac:dyDescent="0.25">
      <c r="A40" s="7" t="s">
        <v>85</v>
      </c>
      <c r="B40" s="8" t="s">
        <v>73</v>
      </c>
      <c r="C40" s="8" t="s">
        <v>46</v>
      </c>
      <c r="D40" s="8" t="s">
        <v>60</v>
      </c>
      <c r="E40" s="8" t="s">
        <v>84</v>
      </c>
      <c r="F40" s="8" t="s">
        <v>67</v>
      </c>
      <c r="G40" s="9">
        <v>30744</v>
      </c>
      <c r="H40" s="9">
        <v>28900</v>
      </c>
      <c r="I40" s="9">
        <v>28900.5</v>
      </c>
    </row>
    <row r="41" spans="1:9" ht="110.25" x14ac:dyDescent="0.25">
      <c r="A41" s="7" t="s">
        <v>86</v>
      </c>
      <c r="B41" s="8" t="s">
        <v>73</v>
      </c>
      <c r="C41" s="8" t="s">
        <v>46</v>
      </c>
      <c r="D41" s="8" t="s">
        <v>60</v>
      </c>
      <c r="E41" s="8" t="s">
        <v>87</v>
      </c>
      <c r="F41" s="8" t="s">
        <v>24</v>
      </c>
      <c r="G41" s="9">
        <v>775.4</v>
      </c>
      <c r="H41" s="9">
        <v>862.5</v>
      </c>
      <c r="I41" s="9">
        <v>910.7</v>
      </c>
    </row>
    <row r="42" spans="1:9" ht="110.25" x14ac:dyDescent="0.25">
      <c r="A42" s="7" t="s">
        <v>88</v>
      </c>
      <c r="B42" s="8" t="s">
        <v>73</v>
      </c>
      <c r="C42" s="8" t="s">
        <v>46</v>
      </c>
      <c r="D42" s="8" t="s">
        <v>60</v>
      </c>
      <c r="E42" s="8" t="s">
        <v>87</v>
      </c>
      <c r="F42" s="8" t="s">
        <v>67</v>
      </c>
      <c r="G42" s="9">
        <v>70475</v>
      </c>
      <c r="H42" s="9">
        <v>73100</v>
      </c>
      <c r="I42" s="9">
        <v>75854</v>
      </c>
    </row>
    <row r="43" spans="1:9" ht="110.25" x14ac:dyDescent="0.25">
      <c r="A43" s="7" t="s">
        <v>89</v>
      </c>
      <c r="B43" s="8" t="s">
        <v>73</v>
      </c>
      <c r="C43" s="8" t="s">
        <v>46</v>
      </c>
      <c r="D43" s="8" t="s">
        <v>60</v>
      </c>
      <c r="E43" s="8" t="s">
        <v>90</v>
      </c>
      <c r="F43" s="8" t="s">
        <v>24</v>
      </c>
      <c r="G43" s="9">
        <v>86.2</v>
      </c>
      <c r="H43" s="9">
        <v>89.5</v>
      </c>
      <c r="I43" s="9">
        <v>92.9</v>
      </c>
    </row>
    <row r="44" spans="1:9" ht="110.25" x14ac:dyDescent="0.25">
      <c r="A44" s="7" t="s">
        <v>91</v>
      </c>
      <c r="B44" s="8" t="s">
        <v>73</v>
      </c>
      <c r="C44" s="8" t="s">
        <v>46</v>
      </c>
      <c r="D44" s="8" t="s">
        <v>60</v>
      </c>
      <c r="E44" s="8" t="s">
        <v>90</v>
      </c>
      <c r="F44" s="8" t="s">
        <v>67</v>
      </c>
      <c r="G44" s="9">
        <v>8883.2999999999993</v>
      </c>
      <c r="H44" s="9">
        <v>9220.7999999999993</v>
      </c>
      <c r="I44" s="9">
        <v>9571.2999999999993</v>
      </c>
    </row>
    <row r="45" spans="1:9" ht="78.75" x14ac:dyDescent="0.25">
      <c r="A45" s="7" t="s">
        <v>92</v>
      </c>
      <c r="B45" s="8" t="s">
        <v>73</v>
      </c>
      <c r="C45" s="8" t="s">
        <v>46</v>
      </c>
      <c r="D45" s="8" t="s">
        <v>60</v>
      </c>
      <c r="E45" s="8" t="s">
        <v>93</v>
      </c>
      <c r="F45" s="8" t="s">
        <v>24</v>
      </c>
      <c r="G45" s="9">
        <v>208.1</v>
      </c>
      <c r="H45" s="9">
        <v>207.3</v>
      </c>
      <c r="I45" s="9">
        <v>209</v>
      </c>
    </row>
    <row r="46" spans="1:9" ht="78.75" x14ac:dyDescent="0.25">
      <c r="A46" s="7" t="s">
        <v>94</v>
      </c>
      <c r="B46" s="8" t="s">
        <v>73</v>
      </c>
      <c r="C46" s="8" t="s">
        <v>46</v>
      </c>
      <c r="D46" s="8" t="s">
        <v>60</v>
      </c>
      <c r="E46" s="8" t="s">
        <v>93</v>
      </c>
      <c r="F46" s="8" t="s">
        <v>67</v>
      </c>
      <c r="G46" s="9">
        <v>746</v>
      </c>
      <c r="H46" s="9">
        <v>785</v>
      </c>
      <c r="I46" s="9">
        <v>823</v>
      </c>
    </row>
    <row r="47" spans="1:9" ht="94.5" x14ac:dyDescent="0.25">
      <c r="A47" s="7" t="s">
        <v>95</v>
      </c>
      <c r="B47" s="8" t="s">
        <v>73</v>
      </c>
      <c r="C47" s="8" t="s">
        <v>46</v>
      </c>
      <c r="D47" s="8" t="s">
        <v>60</v>
      </c>
      <c r="E47" s="8" t="s">
        <v>96</v>
      </c>
      <c r="F47" s="8" t="s">
        <v>24</v>
      </c>
      <c r="G47" s="9">
        <v>3.7</v>
      </c>
      <c r="H47" s="9">
        <v>2.9</v>
      </c>
      <c r="I47" s="9">
        <v>3.7</v>
      </c>
    </row>
    <row r="48" spans="1:9" ht="94.5" x14ac:dyDescent="0.25">
      <c r="A48" s="7" t="s">
        <v>97</v>
      </c>
      <c r="B48" s="8" t="s">
        <v>73</v>
      </c>
      <c r="C48" s="8" t="s">
        <v>46</v>
      </c>
      <c r="D48" s="8" t="s">
        <v>60</v>
      </c>
      <c r="E48" s="8" t="s">
        <v>96</v>
      </c>
      <c r="F48" s="8" t="s">
        <v>67</v>
      </c>
      <c r="G48" s="9">
        <v>305</v>
      </c>
      <c r="H48" s="9">
        <v>318</v>
      </c>
      <c r="I48" s="9">
        <v>330</v>
      </c>
    </row>
    <row r="49" spans="1:9" ht="126" x14ac:dyDescent="0.25">
      <c r="A49" s="7" t="s">
        <v>98</v>
      </c>
      <c r="B49" s="8" t="s">
        <v>73</v>
      </c>
      <c r="C49" s="8" t="s">
        <v>46</v>
      </c>
      <c r="D49" s="8" t="s">
        <v>60</v>
      </c>
      <c r="E49" s="8" t="s">
        <v>99</v>
      </c>
      <c r="F49" s="8" t="s">
        <v>24</v>
      </c>
      <c r="G49" s="10">
        <v>4.2</v>
      </c>
      <c r="H49" s="10">
        <v>4</v>
      </c>
      <c r="I49" s="10">
        <v>4.0999999999999996</v>
      </c>
    </row>
    <row r="50" spans="1:9" ht="126" x14ac:dyDescent="0.25">
      <c r="A50" s="7" t="s">
        <v>100</v>
      </c>
      <c r="B50" s="8" t="s">
        <v>73</v>
      </c>
      <c r="C50" s="8" t="s">
        <v>46</v>
      </c>
      <c r="D50" s="8" t="s">
        <v>60</v>
      </c>
      <c r="E50" s="8" t="s">
        <v>99</v>
      </c>
      <c r="F50" s="8" t="s">
        <v>67</v>
      </c>
      <c r="G50" s="10">
        <v>435</v>
      </c>
      <c r="H50" s="10">
        <v>452.5</v>
      </c>
      <c r="I50" s="10">
        <v>470</v>
      </c>
    </row>
    <row r="51" spans="1:9" ht="157.5" x14ac:dyDescent="0.25">
      <c r="A51" s="7" t="s">
        <v>101</v>
      </c>
      <c r="B51" s="8" t="s">
        <v>73</v>
      </c>
      <c r="C51" s="8" t="s">
        <v>46</v>
      </c>
      <c r="D51" s="8" t="s">
        <v>60</v>
      </c>
      <c r="E51" s="8" t="s">
        <v>102</v>
      </c>
      <c r="F51" s="8" t="s">
        <v>24</v>
      </c>
      <c r="G51" s="9">
        <v>146.9</v>
      </c>
      <c r="H51" s="9">
        <v>153</v>
      </c>
      <c r="I51" s="9">
        <v>159</v>
      </c>
    </row>
    <row r="52" spans="1:9" ht="157.5" x14ac:dyDescent="0.25">
      <c r="A52" s="7" t="s">
        <v>103</v>
      </c>
      <c r="B52" s="8" t="s">
        <v>73</v>
      </c>
      <c r="C52" s="8" t="s">
        <v>46</v>
      </c>
      <c r="D52" s="8" t="s">
        <v>60</v>
      </c>
      <c r="E52" s="8" t="s">
        <v>102</v>
      </c>
      <c r="F52" s="8" t="s">
        <v>67</v>
      </c>
      <c r="G52" s="10">
        <v>13218</v>
      </c>
      <c r="H52" s="10">
        <v>13732.3</v>
      </c>
      <c r="I52" s="10">
        <v>14268.5</v>
      </c>
    </row>
    <row r="53" spans="1:9" ht="157.5" x14ac:dyDescent="0.25">
      <c r="A53" s="11" t="s">
        <v>104</v>
      </c>
      <c r="B53" s="8" t="s">
        <v>73</v>
      </c>
      <c r="C53" s="8" t="s">
        <v>46</v>
      </c>
      <c r="D53" s="8" t="s">
        <v>60</v>
      </c>
      <c r="E53" s="8" t="s">
        <v>105</v>
      </c>
      <c r="F53" s="8" t="s">
        <v>24</v>
      </c>
      <c r="G53" s="10">
        <v>444.2</v>
      </c>
      <c r="H53" s="10">
        <v>398</v>
      </c>
      <c r="I53" s="10">
        <v>415</v>
      </c>
    </row>
    <row r="54" spans="1:9" ht="157.5" x14ac:dyDescent="0.25">
      <c r="A54" s="11" t="s">
        <v>106</v>
      </c>
      <c r="B54" s="8" t="s">
        <v>73</v>
      </c>
      <c r="C54" s="8" t="s">
        <v>46</v>
      </c>
      <c r="D54" s="8" t="s">
        <v>60</v>
      </c>
      <c r="E54" s="8" t="s">
        <v>105</v>
      </c>
      <c r="F54" s="8" t="s">
        <v>67</v>
      </c>
      <c r="G54" s="9">
        <v>33800</v>
      </c>
      <c r="H54" s="9">
        <v>35182.6</v>
      </c>
      <c r="I54" s="9">
        <v>36558.300000000003</v>
      </c>
    </row>
    <row r="55" spans="1:9" ht="141.75" x14ac:dyDescent="0.25">
      <c r="A55" s="11" t="s">
        <v>107</v>
      </c>
      <c r="B55" s="8" t="s">
        <v>73</v>
      </c>
      <c r="C55" s="8" t="s">
        <v>46</v>
      </c>
      <c r="D55" s="8" t="s">
        <v>60</v>
      </c>
      <c r="E55" s="8" t="s">
        <v>108</v>
      </c>
      <c r="F55" s="8" t="s">
        <v>24</v>
      </c>
      <c r="G55" s="10">
        <v>423.3</v>
      </c>
      <c r="H55" s="10">
        <v>427.5</v>
      </c>
      <c r="I55" s="10">
        <v>434.7</v>
      </c>
    </row>
    <row r="56" spans="1:9" ht="110.25" x14ac:dyDescent="0.25">
      <c r="A56" s="7" t="s">
        <v>109</v>
      </c>
      <c r="B56" s="8" t="s">
        <v>73</v>
      </c>
      <c r="C56" s="8" t="s">
        <v>46</v>
      </c>
      <c r="D56" s="8" t="s">
        <v>60</v>
      </c>
      <c r="E56" s="8" t="s">
        <v>110</v>
      </c>
      <c r="F56" s="8" t="s">
        <v>24</v>
      </c>
      <c r="G56" s="9">
        <v>161.4</v>
      </c>
      <c r="H56" s="9">
        <v>161.4</v>
      </c>
      <c r="I56" s="9">
        <v>161.4</v>
      </c>
    </row>
    <row r="57" spans="1:9" ht="110.25" x14ac:dyDescent="0.25">
      <c r="A57" s="11" t="s">
        <v>111</v>
      </c>
      <c r="B57" s="8" t="s">
        <v>73</v>
      </c>
      <c r="C57" s="8" t="s">
        <v>46</v>
      </c>
      <c r="D57" s="8" t="s">
        <v>60</v>
      </c>
      <c r="E57" s="8" t="s">
        <v>110</v>
      </c>
      <c r="F57" s="8" t="s">
        <v>113</v>
      </c>
      <c r="G57" s="10">
        <v>15520</v>
      </c>
      <c r="H57" s="10">
        <v>15520</v>
      </c>
      <c r="I57" s="10">
        <v>15520</v>
      </c>
    </row>
    <row r="58" spans="1:9" ht="110.25" x14ac:dyDescent="0.25">
      <c r="A58" s="7" t="s">
        <v>112</v>
      </c>
      <c r="B58" s="8" t="s">
        <v>73</v>
      </c>
      <c r="C58" s="8" t="s">
        <v>46</v>
      </c>
      <c r="D58" s="8" t="s">
        <v>60</v>
      </c>
      <c r="E58" s="8" t="s">
        <v>110</v>
      </c>
      <c r="F58" s="8" t="s">
        <v>67</v>
      </c>
      <c r="G58" s="9">
        <v>240</v>
      </c>
      <c r="H58" s="9">
        <v>240</v>
      </c>
      <c r="I58" s="9">
        <v>240</v>
      </c>
    </row>
    <row r="59" spans="1:9" ht="94.5" x14ac:dyDescent="0.25">
      <c r="A59" s="11" t="s">
        <v>114</v>
      </c>
      <c r="B59" s="8" t="s">
        <v>73</v>
      </c>
      <c r="C59" s="8" t="s">
        <v>46</v>
      </c>
      <c r="D59" s="8" t="s">
        <v>60</v>
      </c>
      <c r="E59" s="8" t="s">
        <v>115</v>
      </c>
      <c r="F59" s="8" t="s">
        <v>24</v>
      </c>
      <c r="G59" s="10">
        <v>25.3</v>
      </c>
      <c r="H59" s="10">
        <v>25.3</v>
      </c>
      <c r="I59" s="10">
        <v>25.3</v>
      </c>
    </row>
    <row r="60" spans="1:9" ht="78.75" x14ac:dyDescent="0.25">
      <c r="A60" s="11" t="s">
        <v>116</v>
      </c>
      <c r="B60" s="8" t="s">
        <v>73</v>
      </c>
      <c r="C60" s="8" t="s">
        <v>46</v>
      </c>
      <c r="D60" s="8" t="s">
        <v>60</v>
      </c>
      <c r="E60" s="8" t="s">
        <v>115</v>
      </c>
      <c r="F60" s="8" t="s">
        <v>113</v>
      </c>
      <c r="G60" s="10">
        <v>2315</v>
      </c>
      <c r="H60" s="10">
        <v>2321.6</v>
      </c>
      <c r="I60" s="10">
        <v>2328.3000000000002</v>
      </c>
    </row>
    <row r="61" spans="1:9" ht="94.5" x14ac:dyDescent="0.25">
      <c r="A61" s="11" t="s">
        <v>119</v>
      </c>
      <c r="B61" s="8" t="s">
        <v>73</v>
      </c>
      <c r="C61" s="8" t="s">
        <v>46</v>
      </c>
      <c r="D61" s="8" t="s">
        <v>20</v>
      </c>
      <c r="E61" s="8" t="s">
        <v>120</v>
      </c>
      <c r="F61" s="8" t="s">
        <v>24</v>
      </c>
      <c r="G61" s="9">
        <v>410.8</v>
      </c>
      <c r="H61" s="9">
        <v>514.79999999999995</v>
      </c>
      <c r="I61" s="9">
        <v>520.1</v>
      </c>
    </row>
    <row r="62" spans="1:9" ht="94.5" x14ac:dyDescent="0.25">
      <c r="A62" s="11" t="s">
        <v>121</v>
      </c>
      <c r="B62" s="8" t="s">
        <v>73</v>
      </c>
      <c r="C62" s="8" t="s">
        <v>46</v>
      </c>
      <c r="D62" s="8" t="s">
        <v>20</v>
      </c>
      <c r="E62" s="8" t="s">
        <v>120</v>
      </c>
      <c r="F62" s="8" t="s">
        <v>67</v>
      </c>
      <c r="G62" s="10">
        <v>41705</v>
      </c>
      <c r="H62" s="10">
        <v>47040</v>
      </c>
      <c r="I62" s="10">
        <v>48948</v>
      </c>
    </row>
    <row r="63" spans="1:9" ht="110.25" x14ac:dyDescent="0.25">
      <c r="A63" s="11" t="s">
        <v>122</v>
      </c>
      <c r="B63" s="8" t="s">
        <v>73</v>
      </c>
      <c r="C63" s="8" t="s">
        <v>46</v>
      </c>
      <c r="D63" s="8" t="s">
        <v>20</v>
      </c>
      <c r="E63" s="8" t="s">
        <v>123</v>
      </c>
      <c r="F63" s="8" t="s">
        <v>24</v>
      </c>
      <c r="G63" s="9">
        <v>114.3</v>
      </c>
      <c r="H63" s="9">
        <v>157</v>
      </c>
      <c r="I63" s="9">
        <v>159.9</v>
      </c>
    </row>
    <row r="64" spans="1:9" ht="110.25" x14ac:dyDescent="0.25">
      <c r="A64" s="11" t="s">
        <v>124</v>
      </c>
      <c r="B64" s="8" t="s">
        <v>73</v>
      </c>
      <c r="C64" s="8" t="s">
        <v>46</v>
      </c>
      <c r="D64" s="8" t="s">
        <v>20</v>
      </c>
      <c r="E64" s="8" t="s">
        <v>123</v>
      </c>
      <c r="F64" s="8" t="s">
        <v>67</v>
      </c>
      <c r="G64" s="10">
        <v>6390</v>
      </c>
      <c r="H64" s="10">
        <v>6612</v>
      </c>
      <c r="I64" s="10">
        <v>6880</v>
      </c>
    </row>
    <row r="65" spans="1:9" ht="78.75" x14ac:dyDescent="0.25">
      <c r="A65" s="11" t="s">
        <v>125</v>
      </c>
      <c r="B65" s="8" t="s">
        <v>73</v>
      </c>
      <c r="C65" s="8" t="s">
        <v>46</v>
      </c>
      <c r="D65" s="8" t="s">
        <v>20</v>
      </c>
      <c r="E65" s="8" t="s">
        <v>126</v>
      </c>
      <c r="F65" s="8" t="s">
        <v>24</v>
      </c>
      <c r="G65" s="10">
        <v>11.6</v>
      </c>
      <c r="H65" s="10">
        <v>19.600000000000001</v>
      </c>
      <c r="I65" s="10">
        <v>20</v>
      </c>
    </row>
    <row r="66" spans="1:9" ht="78.75" x14ac:dyDescent="0.25">
      <c r="A66" s="11" t="s">
        <v>127</v>
      </c>
      <c r="B66" s="8" t="s">
        <v>73</v>
      </c>
      <c r="C66" s="8" t="s">
        <v>46</v>
      </c>
      <c r="D66" s="8" t="s">
        <v>20</v>
      </c>
      <c r="E66" s="8" t="s">
        <v>126</v>
      </c>
      <c r="F66" s="8" t="s">
        <v>67</v>
      </c>
      <c r="G66" s="9">
        <v>22980</v>
      </c>
      <c r="H66" s="9">
        <v>23900</v>
      </c>
      <c r="I66" s="9">
        <v>24870</v>
      </c>
    </row>
    <row r="67" spans="1:9" ht="141.75" x14ac:dyDescent="0.25">
      <c r="A67" s="11" t="s">
        <v>128</v>
      </c>
      <c r="B67" s="8" t="s">
        <v>73</v>
      </c>
      <c r="C67" s="8" t="s">
        <v>46</v>
      </c>
      <c r="D67" s="8" t="s">
        <v>20</v>
      </c>
      <c r="E67" s="8" t="s">
        <v>129</v>
      </c>
      <c r="F67" s="8" t="s">
        <v>24</v>
      </c>
      <c r="G67" s="10">
        <v>103.8</v>
      </c>
      <c r="H67" s="10">
        <v>106.5</v>
      </c>
      <c r="I67" s="10">
        <v>114.9</v>
      </c>
    </row>
    <row r="68" spans="1:9" ht="141.75" x14ac:dyDescent="0.25">
      <c r="A68" s="11" t="s">
        <v>130</v>
      </c>
      <c r="B68" s="8" t="s">
        <v>73</v>
      </c>
      <c r="C68" s="8" t="s">
        <v>46</v>
      </c>
      <c r="D68" s="8" t="s">
        <v>20</v>
      </c>
      <c r="E68" s="8" t="s">
        <v>129</v>
      </c>
      <c r="F68" s="8" t="s">
        <v>67</v>
      </c>
      <c r="G68" s="9">
        <v>12113.9</v>
      </c>
      <c r="H68" s="9">
        <v>12600</v>
      </c>
      <c r="I68" s="9">
        <v>13100</v>
      </c>
    </row>
    <row r="69" spans="1:9" ht="126" x14ac:dyDescent="0.25">
      <c r="A69" s="11" t="s">
        <v>131</v>
      </c>
      <c r="B69" s="8" t="s">
        <v>73</v>
      </c>
      <c r="C69" s="8" t="s">
        <v>46</v>
      </c>
      <c r="D69" s="8" t="s">
        <v>20</v>
      </c>
      <c r="E69" s="8" t="s">
        <v>132</v>
      </c>
      <c r="F69" s="8" t="s">
        <v>24</v>
      </c>
      <c r="G69" s="10">
        <v>32.700000000000003</v>
      </c>
      <c r="H69" s="10">
        <v>32.200000000000003</v>
      </c>
      <c r="I69" s="10">
        <v>47.7</v>
      </c>
    </row>
    <row r="70" spans="1:9" ht="126" x14ac:dyDescent="0.25">
      <c r="A70" s="11" t="s">
        <v>133</v>
      </c>
      <c r="B70" s="8" t="s">
        <v>73</v>
      </c>
      <c r="C70" s="8" t="s">
        <v>46</v>
      </c>
      <c r="D70" s="8" t="s">
        <v>20</v>
      </c>
      <c r="E70" s="8" t="s">
        <v>132</v>
      </c>
      <c r="F70" s="8" t="s">
        <v>67</v>
      </c>
      <c r="G70" s="9">
        <v>3429</v>
      </c>
      <c r="H70" s="9">
        <v>3570</v>
      </c>
      <c r="I70" s="9">
        <v>3700</v>
      </c>
    </row>
    <row r="71" spans="1:9" ht="220.5" x14ac:dyDescent="0.25">
      <c r="A71" s="11" t="s">
        <v>117</v>
      </c>
      <c r="B71" s="8" t="s">
        <v>73</v>
      </c>
      <c r="C71" s="8" t="s">
        <v>46</v>
      </c>
      <c r="D71" s="8" t="s">
        <v>20</v>
      </c>
      <c r="E71" s="8" t="s">
        <v>118</v>
      </c>
      <c r="F71" s="8" t="s">
        <v>24</v>
      </c>
      <c r="G71" s="10">
        <v>79.400000000000006</v>
      </c>
      <c r="H71" s="10">
        <v>0</v>
      </c>
      <c r="I71" s="10">
        <v>0</v>
      </c>
    </row>
    <row r="72" spans="1:9" ht="94.5" x14ac:dyDescent="0.25">
      <c r="A72" s="11" t="s">
        <v>134</v>
      </c>
      <c r="B72" s="8" t="s">
        <v>73</v>
      </c>
      <c r="C72" s="8" t="s">
        <v>46</v>
      </c>
      <c r="D72" s="8" t="s">
        <v>20</v>
      </c>
      <c r="E72" s="8" t="s">
        <v>135</v>
      </c>
      <c r="F72" s="8" t="s">
        <v>24</v>
      </c>
      <c r="G72" s="9">
        <v>9.1999999999999993</v>
      </c>
      <c r="H72" s="9">
        <v>10.6</v>
      </c>
      <c r="I72" s="9">
        <v>12.2</v>
      </c>
    </row>
    <row r="73" spans="1:9" ht="94.5" x14ac:dyDescent="0.25">
      <c r="A73" s="11" t="s">
        <v>136</v>
      </c>
      <c r="B73" s="8" t="s">
        <v>73</v>
      </c>
      <c r="C73" s="8" t="s">
        <v>46</v>
      </c>
      <c r="D73" s="8" t="s">
        <v>20</v>
      </c>
      <c r="E73" s="8" t="s">
        <v>135</v>
      </c>
      <c r="F73" s="8" t="s">
        <v>67</v>
      </c>
      <c r="G73" s="10">
        <v>150</v>
      </c>
      <c r="H73" s="10">
        <v>155</v>
      </c>
      <c r="I73" s="10">
        <v>160</v>
      </c>
    </row>
    <row r="74" spans="1:9" ht="173.25" x14ac:dyDescent="0.25">
      <c r="A74" s="11" t="s">
        <v>137</v>
      </c>
      <c r="B74" s="8" t="s">
        <v>73</v>
      </c>
      <c r="C74" s="8" t="s">
        <v>46</v>
      </c>
      <c r="D74" s="8" t="s">
        <v>20</v>
      </c>
      <c r="E74" s="8" t="s">
        <v>138</v>
      </c>
      <c r="F74" s="8" t="s">
        <v>24</v>
      </c>
      <c r="G74" s="9">
        <v>21.2</v>
      </c>
      <c r="H74" s="9">
        <v>33</v>
      </c>
      <c r="I74" s="9">
        <v>43</v>
      </c>
    </row>
    <row r="75" spans="1:9" ht="173.25" x14ac:dyDescent="0.25">
      <c r="A75" s="11" t="s">
        <v>139</v>
      </c>
      <c r="B75" s="8" t="s">
        <v>73</v>
      </c>
      <c r="C75" s="8" t="s">
        <v>46</v>
      </c>
      <c r="D75" s="8" t="s">
        <v>20</v>
      </c>
      <c r="E75" s="8" t="s">
        <v>138</v>
      </c>
      <c r="F75" s="8" t="s">
        <v>67</v>
      </c>
      <c r="G75" s="10">
        <v>2766</v>
      </c>
      <c r="H75" s="10">
        <v>2860</v>
      </c>
      <c r="I75" s="10">
        <v>2960</v>
      </c>
    </row>
    <row r="76" spans="1:9" ht="236.25" x14ac:dyDescent="0.25">
      <c r="A76" s="11" t="s">
        <v>140</v>
      </c>
      <c r="B76" s="8" t="s">
        <v>73</v>
      </c>
      <c r="C76" s="8" t="s">
        <v>46</v>
      </c>
      <c r="D76" s="8" t="s">
        <v>20</v>
      </c>
      <c r="E76" s="8" t="s">
        <v>141</v>
      </c>
      <c r="F76" s="8" t="s">
        <v>113</v>
      </c>
      <c r="G76" s="10">
        <v>5296.4</v>
      </c>
      <c r="H76" s="10">
        <v>0</v>
      </c>
      <c r="I76" s="10">
        <v>0</v>
      </c>
    </row>
    <row r="77" spans="1:9" ht="126" x14ac:dyDescent="0.25">
      <c r="A77" s="11" t="s">
        <v>142</v>
      </c>
      <c r="B77" s="8" t="s">
        <v>73</v>
      </c>
      <c r="C77" s="8" t="s">
        <v>46</v>
      </c>
      <c r="D77" s="8" t="s">
        <v>143</v>
      </c>
      <c r="E77" s="8" t="s">
        <v>144</v>
      </c>
      <c r="F77" s="8" t="s">
        <v>23</v>
      </c>
      <c r="G77" s="10">
        <v>31507.3</v>
      </c>
      <c r="H77" s="10">
        <v>32669.5</v>
      </c>
      <c r="I77" s="10">
        <v>33878.1</v>
      </c>
    </row>
    <row r="78" spans="1:9" ht="126" x14ac:dyDescent="0.25">
      <c r="A78" s="11" t="s">
        <v>145</v>
      </c>
      <c r="B78" s="8" t="s">
        <v>73</v>
      </c>
      <c r="C78" s="8" t="s">
        <v>46</v>
      </c>
      <c r="D78" s="8" t="s">
        <v>143</v>
      </c>
      <c r="E78" s="8" t="s">
        <v>144</v>
      </c>
      <c r="F78" s="8" t="s">
        <v>24</v>
      </c>
      <c r="G78" s="10">
        <v>1395.6</v>
      </c>
      <c r="H78" s="10">
        <v>1449</v>
      </c>
      <c r="I78" s="10">
        <v>1504.5</v>
      </c>
    </row>
    <row r="79" spans="1:9" ht="110.25" x14ac:dyDescent="0.25">
      <c r="A79" s="11" t="s">
        <v>146</v>
      </c>
      <c r="B79" s="8" t="s">
        <v>73</v>
      </c>
      <c r="C79" s="8" t="s">
        <v>46</v>
      </c>
      <c r="D79" s="8" t="s">
        <v>143</v>
      </c>
      <c r="E79" s="8" t="s">
        <v>144</v>
      </c>
      <c r="F79" s="8" t="s">
        <v>147</v>
      </c>
      <c r="G79" s="10">
        <v>1</v>
      </c>
      <c r="H79" s="10">
        <v>1</v>
      </c>
      <c r="I79" s="10">
        <v>1</v>
      </c>
    </row>
    <row r="80" spans="1:9" ht="110.25" x14ac:dyDescent="0.25">
      <c r="A80" s="11" t="s">
        <v>148</v>
      </c>
      <c r="B80" s="8" t="s">
        <v>149</v>
      </c>
      <c r="C80" s="8" t="s">
        <v>46</v>
      </c>
      <c r="D80" s="8" t="s">
        <v>143</v>
      </c>
      <c r="E80" s="8" t="s">
        <v>144</v>
      </c>
      <c r="F80" s="8" t="s">
        <v>150</v>
      </c>
      <c r="G80" s="10">
        <v>4565.2</v>
      </c>
      <c r="H80" s="10">
        <v>4745.3</v>
      </c>
      <c r="I80" s="10">
        <v>4932.5</v>
      </c>
    </row>
    <row r="81" spans="1:9" ht="15" x14ac:dyDescent="0.25"/>
    <row r="82" spans="1:9" ht="15" x14ac:dyDescent="0.25"/>
    <row r="83" spans="1:9" ht="15" x14ac:dyDescent="0.25"/>
    <row r="84" spans="1:9" s="23" customFormat="1" ht="38.25" customHeight="1" x14ac:dyDescent="0.3">
      <c r="A84" s="22" t="s">
        <v>10</v>
      </c>
      <c r="G84" s="27" t="s">
        <v>11</v>
      </c>
      <c r="H84" s="27"/>
      <c r="I84" s="27"/>
    </row>
  </sheetData>
  <mergeCells count="4">
    <mergeCell ref="E2:I2"/>
    <mergeCell ref="D3:I3"/>
    <mergeCell ref="A6:I6"/>
    <mergeCell ref="G84:I84"/>
  </mergeCells>
  <pageMargins left="0" right="0" top="0" bottom="0" header="0" footer="0"/>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Нулевое чтение</vt:lpstr>
      <vt:lpstr>'Нулевое чтение'!Заголовки_для_печати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2021-10-28T15:02:49Z</cp:lastPrinted>
  <dcterms:created xsi:type="dcterms:W3CDTF">2021-10-28T08:21:38Z</dcterms:created>
  <dcterms:modified xsi:type="dcterms:W3CDTF">2024-11-06T06:45:21Z</dcterms:modified>
</cp:coreProperties>
</file>